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T53" i="1" l="1"/>
  <c r="T52" i="1"/>
  <c r="T51" i="1"/>
  <c r="T50" i="1"/>
  <c r="T49" i="1"/>
  <c r="T44" i="1"/>
  <c r="T43" i="1"/>
  <c r="T45" i="1"/>
  <c r="T42" i="1"/>
  <c r="T41" i="1"/>
  <c r="T17" i="1" l="1"/>
  <c r="T16" i="1"/>
  <c r="T15" i="1"/>
  <c r="T14" i="1"/>
  <c r="C66" i="1" l="1"/>
  <c r="C65" i="1"/>
  <c r="C63" i="1"/>
  <c r="C62" i="1"/>
  <c r="G60" i="1"/>
  <c r="F60" i="1"/>
  <c r="E60" i="1"/>
  <c r="D60" i="1"/>
  <c r="G59" i="1"/>
  <c r="F59" i="1"/>
  <c r="E59" i="1"/>
  <c r="D59" i="1"/>
  <c r="C49" i="1"/>
  <c r="C48" i="1"/>
  <c r="T54" i="1"/>
  <c r="T46" i="1"/>
  <c r="C41" i="1"/>
  <c r="C29" i="1"/>
  <c r="C28" i="1"/>
  <c r="C35" i="1"/>
  <c r="C34" i="1"/>
  <c r="C40" i="1"/>
  <c r="C59" i="1" l="1"/>
  <c r="C60" i="1"/>
</calcChain>
</file>

<file path=xl/sharedStrings.xml><?xml version="1.0" encoding="utf-8"?>
<sst xmlns="http://schemas.openxmlformats.org/spreadsheetml/2006/main" count="567" uniqueCount="60">
  <si>
    <t>Наименование</t>
  </si>
  <si>
    <t>Программные мероприятия, объем ассигнований на реализацию программы</t>
  </si>
  <si>
    <t>Источники финанси-рования</t>
  </si>
  <si>
    <t>Объем финан-сирования (всего, руб.)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</si>
  <si>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</si>
  <si>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</si>
  <si>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</si>
  <si>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</si>
  <si>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</si>
  <si>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</si>
  <si>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</si>
  <si>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 том числе по годам</t>
  </si>
  <si>
    <t>Наименование показателя, единица измерения</t>
  </si>
  <si>
    <t>Значение показателя, в том числе:</t>
  </si>
  <si>
    <t>Ответст- венный (админис- тратор или соадминист- ратор)</t>
  </si>
  <si>
    <t>Задача 1. Государственная поддержка сельскохозяйственного производства</t>
  </si>
  <si>
    <t>х</t>
  </si>
  <si>
    <t>Мероприятие 1.1. Государственная поддержка развития растениеводства, в том числе:</t>
  </si>
  <si>
    <t>Всего, в том числе:</t>
  </si>
  <si>
    <t xml:space="preserve"> за счет средств местного бюджета</t>
  </si>
  <si>
    <t>-</t>
  </si>
  <si>
    <t>и показатели результатов реализации муниципальной программы</t>
  </si>
  <si>
    <t>Мероприятие 1.2. государственная поддержка развития животноводства в том числе:</t>
  </si>
  <si>
    <t>Приложение 2</t>
  </si>
  <si>
    <t>Администрации города</t>
  </si>
  <si>
    <t>от______________№ _________</t>
  </si>
  <si>
    <t>Мероприятие 1.3. Государственная поддержка развития рыбохозяйственного комплекса</t>
  </si>
  <si>
    <t>прозводство искусственно выращенной пищевой рыбы, тонн</t>
  </si>
  <si>
    <t>реализация искусственно выращенной пищевой рыбы, тонн</t>
  </si>
  <si>
    <t>производство пищевой рыбной продукции, тонн</t>
  </si>
  <si>
    <t>реализация пищевой рыбной продукции, тонн</t>
  </si>
  <si>
    <t>Объем выпускаемой продукции рыбохозяйственного комплекса, в том числе:</t>
  </si>
  <si>
    <t>Мероприятие 1.4. Государственная поддержка развития малых форм хозяйствования - предоставление субсидий на развитие материально-технической базы (за исключением личных подсобных хозяйств)</t>
  </si>
  <si>
    <t>за счет средств местного бюджета</t>
  </si>
  <si>
    <t>Итого по задаче 1. Всего, в том числе:</t>
  </si>
  <si>
    <t>за счет межбюд- жетных трансфертов из окружного бюджета</t>
  </si>
  <si>
    <t>Общий объем ассигнований на реализацию программы - всего, в том числе:</t>
  </si>
  <si>
    <t>Объем ассигнований администратора - департамента имущественных и земельных отношений</t>
  </si>
  <si>
    <t>департамент имуществен- ных и земельных отношекний</t>
  </si>
  <si>
    <t>объем выпускаемой продукции растениеводства, в том числе:</t>
  </si>
  <si>
    <t xml:space="preserve">к постановлению </t>
  </si>
  <si>
    <t>Объем выпускаемой продукции растениеводства, в том числе:</t>
  </si>
  <si>
    <t>Строительство, приобретение и модернизация хозяйствами объектов сельскохозяй- ственного назначения, приобретение перерабаты- вающего оборудования, единиц</t>
  </si>
  <si>
    <t>Увеличение объемов производства искусственно выращенной пищевой рыбы ценных пород, тонн</t>
  </si>
  <si>
    <t>Увеличение объемов реализации искусственно выращенной пищевой рыбы ценных пород, тонн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</si>
  <si>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 предоставивших, пакет документов, соответствующих требованиям законодательства, %</t>
  </si>
  <si>
    <t>Целевые показатели результатов реализации муниципальной программы</t>
  </si>
  <si>
    <t>прозводство продукции растениеводства в защищенном грунте, тонн</t>
  </si>
  <si>
    <t>реализация продукции растениеводства в защищенном грунте, тонн</t>
  </si>
  <si>
    <t>1.1.1. Предоставление субсидий на производство и реализацию продукции растениеводства в защищенном грунте</t>
  </si>
  <si>
    <t>реализация продукции растениеводства в защенном грунте, тонн</t>
  </si>
  <si>
    <t xml:space="preserve">  1.2.1. Предоставление субсидий на содержание маточного поголовья животных (личные подсобные хозяйства)</t>
  </si>
  <si>
    <t>Количество маточного поголовья животных в личных подсобных хозяйствах, голов</t>
  </si>
  <si>
    <t>прозводство искусственно выращенной пищевой рыбы ценых пород, тонн</t>
  </si>
  <si>
    <t>реализация искусственно выращенной пищевой рыбы ценых пород, тонн</t>
  </si>
  <si>
    <t>1.3.1. Предоставление субсидий на вылов и реализацию пищевой рыбы (в том числе искусственно выращенной), пищевой рыбной продукции</t>
  </si>
  <si>
    <t>прозводство искусственно выращенной пищевой рыбы ценных пород, тонн</t>
  </si>
  <si>
    <t>реализация искусственно выращенной пищевой рыбы ценных пород, тонн</t>
  </si>
  <si>
    <t>Итоговое значение показа- теля</t>
  </si>
  <si>
    <t>Цель программы: Устойчивое развитие агропромышленного комплекса на территории муниципального образования городской округ город Сургут (далее-город Сургут), повышение конкурентоспособности продукции, произведенной на территории города Сургута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</si>
</sst>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3" fontId="2" fillId="0" borderId="3" xfId="0" applyNumberFormat="1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/>
    </xf>
    <xf numFmtId="3" fontId="2" fillId="0" borderId="5" xfId="0" applyNumberFormat="1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2" fillId="0" borderId="1" xfId="0" applyFont="1" applyBorder="1" applyAlignment="1"/>
    <xf numFmtId="0" fontId="3" fillId="0" borderId="1" xfId="0" applyFont="1" applyBorder="1" applyAlignmen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2"/>
  <sheetViews>
    <sheetView tabSelected="1" zoomScaleNormal="100" workbookViewId="0">
      <selection activeCell="O6" sqref="O6:T6"/>
    </sheetView>
  </sheetViews>
  <sheetFormatPr defaultRowHeight="15" x14ac:dyDescent="0.25"/>
  <cols>
    <col min="1" max="1" width="15.7109375" customWidth="1"/>
    <col min="2" max="2" width="10.5703125" customWidth="1"/>
    <col min="3" max="3" width="9.28515625" customWidth="1"/>
    <col min="4" max="7" width="10" bestFit="1" customWidth="1"/>
    <col min="8" max="8" width="8.28515625" customWidth="1"/>
    <col min="9" max="9" width="8" customWidth="1"/>
    <col min="10" max="10" width="8.42578125" customWidth="1"/>
    <col min="11" max="11" width="10.7109375" customWidth="1"/>
    <col min="12" max="12" width="13.28515625" customWidth="1"/>
    <col min="13" max="13" width="6.28515625" customWidth="1"/>
    <col min="14" max="14" width="6.7109375" customWidth="1"/>
    <col min="15" max="15" width="6.28515625" customWidth="1"/>
    <col min="16" max="16" width="5.85546875" customWidth="1"/>
    <col min="17" max="17" width="6.42578125" customWidth="1"/>
    <col min="18" max="18" width="6.140625" customWidth="1"/>
    <col min="19" max="19" width="5.42578125" customWidth="1"/>
    <col min="20" max="20" width="8.140625" customWidth="1"/>
  </cols>
  <sheetData>
    <row r="2" spans="1:20" ht="15.75" x14ac:dyDescent="0.25">
      <c r="P2" s="23" t="s">
        <v>23</v>
      </c>
      <c r="Q2" s="24"/>
      <c r="R2" s="24"/>
      <c r="S2" s="24"/>
      <c r="T2" s="24"/>
    </row>
    <row r="3" spans="1:20" ht="15.75" x14ac:dyDescent="0.25">
      <c r="P3" s="23" t="s">
        <v>40</v>
      </c>
      <c r="Q3" s="23"/>
      <c r="R3" s="23"/>
      <c r="S3" s="23"/>
      <c r="T3" s="24"/>
    </row>
    <row r="4" spans="1:20" ht="15.75" x14ac:dyDescent="0.25">
      <c r="P4" s="23" t="s">
        <v>24</v>
      </c>
      <c r="Q4" s="23"/>
      <c r="R4" s="23"/>
      <c r="S4" s="23"/>
      <c r="T4" s="24"/>
    </row>
    <row r="5" spans="1:20" ht="15.75" x14ac:dyDescent="0.25">
      <c r="P5" s="23" t="s">
        <v>25</v>
      </c>
      <c r="Q5" s="23"/>
      <c r="R5" s="23"/>
      <c r="S5" s="23"/>
      <c r="T5" s="23"/>
    </row>
    <row r="6" spans="1:20" x14ac:dyDescent="0.25">
      <c r="O6" s="29"/>
      <c r="P6" s="29"/>
      <c r="Q6" s="29"/>
      <c r="R6" s="29"/>
      <c r="S6" s="29"/>
      <c r="T6" s="29"/>
    </row>
    <row r="8" spans="1:20" ht="15.75" x14ac:dyDescent="0.25">
      <c r="A8" s="1"/>
      <c r="B8" s="1"/>
      <c r="C8" s="1"/>
      <c r="D8" s="35" t="s">
        <v>1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"/>
      <c r="Q8" s="2"/>
      <c r="R8" s="2"/>
      <c r="S8" s="2"/>
      <c r="T8" s="1"/>
    </row>
    <row r="9" spans="1:20" ht="15.75" x14ac:dyDescent="0.25">
      <c r="A9" s="1"/>
      <c r="B9" s="1"/>
      <c r="C9" s="1"/>
      <c r="D9" s="35" t="s">
        <v>21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2"/>
      <c r="E10" s="3"/>
      <c r="F10" s="3"/>
      <c r="G10" s="3"/>
      <c r="H10" s="3"/>
      <c r="I10" s="3"/>
      <c r="J10" s="3"/>
      <c r="K10" s="3"/>
      <c r="L10" s="3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33" t="s">
        <v>0</v>
      </c>
      <c r="B11" s="33" t="s">
        <v>2</v>
      </c>
      <c r="C11" s="33" t="s">
        <v>3</v>
      </c>
      <c r="D11" s="42" t="s">
        <v>11</v>
      </c>
      <c r="E11" s="43"/>
      <c r="F11" s="43"/>
      <c r="G11" s="43"/>
      <c r="H11" s="43"/>
      <c r="I11" s="43"/>
      <c r="J11" s="43"/>
      <c r="K11" s="33" t="s">
        <v>14</v>
      </c>
      <c r="L11" s="33" t="s">
        <v>12</v>
      </c>
      <c r="M11" s="45" t="s">
        <v>13</v>
      </c>
      <c r="N11" s="46"/>
      <c r="O11" s="46"/>
      <c r="P11" s="46"/>
      <c r="Q11" s="46"/>
      <c r="R11" s="46"/>
      <c r="S11" s="46"/>
      <c r="T11" s="33" t="s">
        <v>58</v>
      </c>
    </row>
    <row r="12" spans="1:20" ht="59.25" customHeight="1" x14ac:dyDescent="0.25">
      <c r="A12" s="34"/>
      <c r="B12" s="34"/>
      <c r="C12" s="34"/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4"/>
      <c r="L12" s="44"/>
      <c r="M12" s="5" t="s">
        <v>4</v>
      </c>
      <c r="N12" s="5" t="s">
        <v>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34"/>
    </row>
    <row r="13" spans="1:20" ht="28.5" customHeight="1" x14ac:dyDescent="0.25">
      <c r="A13" s="37" t="s">
        <v>59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9"/>
    </row>
    <row r="14" spans="1:20" ht="96.75" x14ac:dyDescent="0.25">
      <c r="A14" s="40" t="s">
        <v>46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6" t="s">
        <v>43</v>
      </c>
      <c r="M14" s="4" t="s">
        <v>16</v>
      </c>
      <c r="N14" s="4">
        <v>96</v>
      </c>
      <c r="O14" s="4">
        <v>98</v>
      </c>
      <c r="P14" s="4">
        <v>101</v>
      </c>
      <c r="Q14" s="4" t="s">
        <v>16</v>
      </c>
      <c r="R14" s="4" t="s">
        <v>16</v>
      </c>
      <c r="S14" s="4" t="s">
        <v>16</v>
      </c>
      <c r="T14" s="4">
        <f>N14+O14+P14</f>
        <v>295</v>
      </c>
    </row>
    <row r="15" spans="1:20" ht="96.75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6" t="s">
        <v>44</v>
      </c>
      <c r="M15" s="4" t="s">
        <v>16</v>
      </c>
      <c r="N15" s="4">
        <v>96</v>
      </c>
      <c r="O15" s="4">
        <v>98</v>
      </c>
      <c r="P15" s="4">
        <v>101</v>
      </c>
      <c r="Q15" s="4" t="s">
        <v>16</v>
      </c>
      <c r="R15" s="4" t="s">
        <v>16</v>
      </c>
      <c r="S15" s="4" t="s">
        <v>16</v>
      </c>
      <c r="T15" s="4">
        <f>N15+O15+P15</f>
        <v>295</v>
      </c>
    </row>
    <row r="16" spans="1:20" ht="37.5" customHeight="1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6" t="s">
        <v>29</v>
      </c>
      <c r="M16" s="4" t="s">
        <v>16</v>
      </c>
      <c r="N16" s="4">
        <v>170.6</v>
      </c>
      <c r="O16" s="4">
        <v>172.3</v>
      </c>
      <c r="P16" s="4">
        <v>174</v>
      </c>
      <c r="Q16" s="4" t="s">
        <v>16</v>
      </c>
      <c r="R16" s="4" t="s">
        <v>16</v>
      </c>
      <c r="S16" s="4" t="s">
        <v>16</v>
      </c>
      <c r="T16" s="4">
        <f>N16+O16+P16</f>
        <v>516.9</v>
      </c>
    </row>
    <row r="17" spans="1:20" ht="37.5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6" t="s">
        <v>30</v>
      </c>
      <c r="M17" s="4" t="s">
        <v>16</v>
      </c>
      <c r="N17" s="4">
        <v>159</v>
      </c>
      <c r="O17" s="4">
        <v>165</v>
      </c>
      <c r="P17" s="4">
        <v>169.8</v>
      </c>
      <c r="Q17" s="4" t="s">
        <v>16</v>
      </c>
      <c r="R17" s="4" t="s">
        <v>16</v>
      </c>
      <c r="S17" s="4" t="s">
        <v>16</v>
      </c>
      <c r="T17" s="4">
        <f>N17+O17+P17</f>
        <v>493.8</v>
      </c>
    </row>
    <row r="18" spans="1:20" ht="279.75" customHeight="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6" t="s">
        <v>45</v>
      </c>
      <c r="M18" s="4" t="s">
        <v>16</v>
      </c>
      <c r="N18" s="4">
        <v>100</v>
      </c>
      <c r="O18" s="4">
        <v>100</v>
      </c>
      <c r="P18" s="4">
        <v>100</v>
      </c>
      <c r="Q18" s="4" t="s">
        <v>16</v>
      </c>
      <c r="R18" s="4" t="s">
        <v>16</v>
      </c>
      <c r="S18" s="4" t="s">
        <v>16</v>
      </c>
      <c r="T18" s="4">
        <v>100</v>
      </c>
    </row>
    <row r="19" spans="1:20" x14ac:dyDescent="0.25">
      <c r="A19" s="68" t="s">
        <v>15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0" ht="60.75" x14ac:dyDescent="0.25">
      <c r="A20" s="33" t="s">
        <v>17</v>
      </c>
      <c r="B20" s="7" t="s">
        <v>18</v>
      </c>
      <c r="C20" s="4" t="s">
        <v>20</v>
      </c>
      <c r="D20" s="4" t="s">
        <v>20</v>
      </c>
      <c r="E20" s="4" t="s">
        <v>20</v>
      </c>
      <c r="F20" s="4" t="s">
        <v>20</v>
      </c>
      <c r="G20" s="4" t="s">
        <v>20</v>
      </c>
      <c r="H20" s="4" t="s">
        <v>20</v>
      </c>
      <c r="I20" s="4" t="s">
        <v>20</v>
      </c>
      <c r="J20" s="4" t="s">
        <v>20</v>
      </c>
      <c r="K20" s="8"/>
      <c r="L20" s="6" t="s">
        <v>39</v>
      </c>
      <c r="M20" s="4"/>
      <c r="N20" s="4"/>
      <c r="O20" s="4"/>
      <c r="P20" s="4"/>
      <c r="Q20" s="4"/>
      <c r="R20" s="4"/>
      <c r="S20" s="4"/>
      <c r="T20" s="4"/>
    </row>
    <row r="21" spans="1:20" ht="60.75" x14ac:dyDescent="0.25">
      <c r="A21" s="34"/>
      <c r="B21" s="33" t="s">
        <v>35</v>
      </c>
      <c r="C21" s="4" t="s">
        <v>20</v>
      </c>
      <c r="D21" s="4" t="s">
        <v>20</v>
      </c>
      <c r="E21" s="4" t="s">
        <v>20</v>
      </c>
      <c r="F21" s="4" t="s">
        <v>20</v>
      </c>
      <c r="G21" s="4" t="s">
        <v>20</v>
      </c>
      <c r="H21" s="4" t="s">
        <v>20</v>
      </c>
      <c r="I21" s="4" t="s">
        <v>20</v>
      </c>
      <c r="J21" s="4" t="s">
        <v>20</v>
      </c>
      <c r="K21" s="42" t="s">
        <v>38</v>
      </c>
      <c r="L21" s="6" t="s">
        <v>47</v>
      </c>
      <c r="M21" s="4" t="s">
        <v>16</v>
      </c>
      <c r="N21" s="4" t="s">
        <v>16</v>
      </c>
      <c r="O21" s="4" t="s">
        <v>16</v>
      </c>
      <c r="P21" s="4" t="s">
        <v>16</v>
      </c>
      <c r="Q21" s="4" t="s">
        <v>16</v>
      </c>
      <c r="R21" s="4" t="s">
        <v>16</v>
      </c>
      <c r="S21" s="4" t="s">
        <v>16</v>
      </c>
      <c r="T21" s="4" t="s">
        <v>16</v>
      </c>
    </row>
    <row r="22" spans="1:20" ht="60.75" x14ac:dyDescent="0.25">
      <c r="A22" s="34"/>
      <c r="B22" s="44"/>
      <c r="C22" s="4" t="s">
        <v>20</v>
      </c>
      <c r="D22" s="4" t="s">
        <v>20</v>
      </c>
      <c r="E22" s="4" t="s">
        <v>20</v>
      </c>
      <c r="F22" s="4" t="s">
        <v>20</v>
      </c>
      <c r="G22" s="4" t="s">
        <v>20</v>
      </c>
      <c r="H22" s="4" t="s">
        <v>20</v>
      </c>
      <c r="I22" s="4" t="s">
        <v>20</v>
      </c>
      <c r="J22" s="4" t="s">
        <v>20</v>
      </c>
      <c r="K22" s="43"/>
      <c r="L22" s="6" t="s">
        <v>48</v>
      </c>
      <c r="M22" s="4" t="s">
        <v>16</v>
      </c>
      <c r="N22" s="4" t="s">
        <v>16</v>
      </c>
      <c r="O22" s="4" t="s">
        <v>16</v>
      </c>
      <c r="P22" s="4" t="s">
        <v>16</v>
      </c>
      <c r="Q22" s="4" t="s">
        <v>16</v>
      </c>
      <c r="R22" s="4" t="s">
        <v>16</v>
      </c>
      <c r="S22" s="4" t="s">
        <v>16</v>
      </c>
      <c r="T22" s="4" t="s">
        <v>16</v>
      </c>
    </row>
    <row r="23" spans="1:20" ht="63" customHeight="1" x14ac:dyDescent="0.25">
      <c r="A23" s="34"/>
      <c r="B23" s="7" t="s">
        <v>19</v>
      </c>
      <c r="C23" s="4" t="s">
        <v>20</v>
      </c>
      <c r="D23" s="4" t="s">
        <v>20</v>
      </c>
      <c r="E23" s="4" t="s">
        <v>20</v>
      </c>
      <c r="F23" s="4" t="s">
        <v>20</v>
      </c>
      <c r="G23" s="4" t="s">
        <v>20</v>
      </c>
      <c r="H23" s="4" t="s">
        <v>20</v>
      </c>
      <c r="I23" s="4" t="s">
        <v>20</v>
      </c>
      <c r="J23" s="4" t="s">
        <v>20</v>
      </c>
      <c r="K23" s="5" t="s">
        <v>38</v>
      </c>
      <c r="L23" s="4" t="s">
        <v>16</v>
      </c>
      <c r="M23" s="4" t="s">
        <v>16</v>
      </c>
      <c r="N23" s="4" t="s">
        <v>16</v>
      </c>
      <c r="O23" s="4" t="s">
        <v>16</v>
      </c>
      <c r="P23" s="4" t="s">
        <v>16</v>
      </c>
      <c r="Q23" s="4" t="s">
        <v>16</v>
      </c>
      <c r="R23" s="4" t="s">
        <v>16</v>
      </c>
      <c r="S23" s="4" t="s">
        <v>16</v>
      </c>
      <c r="T23" s="4" t="s">
        <v>16</v>
      </c>
    </row>
    <row r="24" spans="1:20" ht="60.75" x14ac:dyDescent="0.25">
      <c r="A24" s="72" t="s">
        <v>49</v>
      </c>
      <c r="B24" s="25" t="s">
        <v>18</v>
      </c>
      <c r="C24" s="14" t="s">
        <v>20</v>
      </c>
      <c r="D24" s="14" t="s">
        <v>20</v>
      </c>
      <c r="E24" s="14" t="s">
        <v>20</v>
      </c>
      <c r="F24" s="14" t="s">
        <v>20</v>
      </c>
      <c r="G24" s="14" t="s">
        <v>20</v>
      </c>
      <c r="H24" s="14" t="s">
        <v>20</v>
      </c>
      <c r="I24" s="14" t="s">
        <v>20</v>
      </c>
      <c r="J24" s="14" t="s">
        <v>20</v>
      </c>
      <c r="K24" s="26"/>
      <c r="L24" s="27" t="s">
        <v>41</v>
      </c>
      <c r="M24" s="14"/>
      <c r="N24" s="14"/>
      <c r="O24" s="14"/>
      <c r="P24" s="14"/>
      <c r="Q24" s="14"/>
      <c r="R24" s="14"/>
      <c r="S24" s="14"/>
      <c r="T24" s="14"/>
    </row>
    <row r="25" spans="1:20" ht="60.75" x14ac:dyDescent="0.25">
      <c r="A25" s="73"/>
      <c r="B25" s="74" t="s">
        <v>35</v>
      </c>
      <c r="C25" s="14" t="s">
        <v>20</v>
      </c>
      <c r="D25" s="14" t="s">
        <v>20</v>
      </c>
      <c r="E25" s="14" t="s">
        <v>20</v>
      </c>
      <c r="F25" s="14" t="s">
        <v>20</v>
      </c>
      <c r="G25" s="14" t="s">
        <v>20</v>
      </c>
      <c r="H25" s="14" t="s">
        <v>20</v>
      </c>
      <c r="I25" s="14" t="s">
        <v>20</v>
      </c>
      <c r="J25" s="14" t="s">
        <v>20</v>
      </c>
      <c r="K25" s="76" t="s">
        <v>38</v>
      </c>
      <c r="L25" s="27" t="s">
        <v>47</v>
      </c>
      <c r="M25" s="14" t="s">
        <v>16</v>
      </c>
      <c r="N25" s="14" t="s">
        <v>16</v>
      </c>
      <c r="O25" s="14" t="s">
        <v>16</v>
      </c>
      <c r="P25" s="14" t="s">
        <v>16</v>
      </c>
      <c r="Q25" s="14" t="s">
        <v>16</v>
      </c>
      <c r="R25" s="14" t="s">
        <v>16</v>
      </c>
      <c r="S25" s="14" t="s">
        <v>16</v>
      </c>
      <c r="T25" s="14" t="s">
        <v>16</v>
      </c>
    </row>
    <row r="26" spans="1:20" ht="60.75" x14ac:dyDescent="0.25">
      <c r="A26" s="73"/>
      <c r="B26" s="75"/>
      <c r="C26" s="14" t="s">
        <v>20</v>
      </c>
      <c r="D26" s="14" t="s">
        <v>20</v>
      </c>
      <c r="E26" s="14" t="s">
        <v>20</v>
      </c>
      <c r="F26" s="14" t="s">
        <v>20</v>
      </c>
      <c r="G26" s="14" t="s">
        <v>20</v>
      </c>
      <c r="H26" s="14" t="s">
        <v>20</v>
      </c>
      <c r="I26" s="14" t="s">
        <v>20</v>
      </c>
      <c r="J26" s="14" t="s">
        <v>20</v>
      </c>
      <c r="K26" s="77"/>
      <c r="L26" s="27" t="s">
        <v>50</v>
      </c>
      <c r="M26" s="14" t="s">
        <v>16</v>
      </c>
      <c r="N26" s="14" t="s">
        <v>16</v>
      </c>
      <c r="O26" s="14" t="s">
        <v>16</v>
      </c>
      <c r="P26" s="14" t="s">
        <v>16</v>
      </c>
      <c r="Q26" s="14" t="s">
        <v>16</v>
      </c>
      <c r="R26" s="14" t="s">
        <v>16</v>
      </c>
      <c r="S26" s="14" t="s">
        <v>16</v>
      </c>
      <c r="T26" s="14" t="s">
        <v>16</v>
      </c>
    </row>
    <row r="27" spans="1:20" ht="66.75" customHeight="1" x14ac:dyDescent="0.25">
      <c r="A27" s="73"/>
      <c r="B27" s="25" t="s">
        <v>19</v>
      </c>
      <c r="C27" s="14" t="s">
        <v>20</v>
      </c>
      <c r="D27" s="14" t="s">
        <v>20</v>
      </c>
      <c r="E27" s="14" t="s">
        <v>20</v>
      </c>
      <c r="F27" s="14" t="s">
        <v>20</v>
      </c>
      <c r="G27" s="14" t="s">
        <v>20</v>
      </c>
      <c r="H27" s="14" t="s">
        <v>20</v>
      </c>
      <c r="I27" s="14" t="s">
        <v>20</v>
      </c>
      <c r="J27" s="14" t="s">
        <v>20</v>
      </c>
      <c r="K27" s="28" t="s">
        <v>38</v>
      </c>
      <c r="L27" s="14" t="s">
        <v>16</v>
      </c>
      <c r="M27" s="14" t="s">
        <v>16</v>
      </c>
      <c r="N27" s="14" t="s">
        <v>16</v>
      </c>
      <c r="O27" s="14" t="s">
        <v>16</v>
      </c>
      <c r="P27" s="14" t="s">
        <v>16</v>
      </c>
      <c r="Q27" s="14" t="s">
        <v>16</v>
      </c>
      <c r="R27" s="14" t="s">
        <v>16</v>
      </c>
      <c r="S27" s="14" t="s">
        <v>16</v>
      </c>
      <c r="T27" s="14" t="s">
        <v>16</v>
      </c>
    </row>
    <row r="28" spans="1:20" ht="24" x14ac:dyDescent="0.25">
      <c r="A28" s="70" t="s">
        <v>22</v>
      </c>
      <c r="B28" s="9" t="s">
        <v>18</v>
      </c>
      <c r="C28" s="10">
        <f>E28+F28+G28</f>
        <v>79200</v>
      </c>
      <c r="D28" s="10" t="s">
        <v>20</v>
      </c>
      <c r="E28" s="10">
        <v>26400</v>
      </c>
      <c r="F28" s="10">
        <v>26400</v>
      </c>
      <c r="G28" s="10">
        <v>26400</v>
      </c>
      <c r="H28" s="4" t="s">
        <v>20</v>
      </c>
      <c r="I28" s="4" t="s">
        <v>20</v>
      </c>
      <c r="J28" s="4" t="s">
        <v>20</v>
      </c>
      <c r="K28" s="11"/>
      <c r="L28" s="6"/>
      <c r="M28" s="4"/>
      <c r="N28" s="4"/>
      <c r="O28" s="4"/>
      <c r="P28" s="4"/>
      <c r="Q28" s="4"/>
      <c r="R28" s="4"/>
      <c r="S28" s="4"/>
      <c r="T28" s="4"/>
    </row>
    <row r="29" spans="1:20" x14ac:dyDescent="0.25">
      <c r="A29" s="71"/>
      <c r="B29" s="78" t="s">
        <v>35</v>
      </c>
      <c r="C29" s="50">
        <f>E29+F29+G29</f>
        <v>79200</v>
      </c>
      <c r="D29" s="30" t="s">
        <v>20</v>
      </c>
      <c r="E29" s="50">
        <v>26400</v>
      </c>
      <c r="F29" s="50">
        <v>26400</v>
      </c>
      <c r="G29" s="50">
        <v>26400</v>
      </c>
      <c r="H29" s="30" t="s">
        <v>20</v>
      </c>
      <c r="I29" s="30" t="s">
        <v>20</v>
      </c>
      <c r="J29" s="30" t="s">
        <v>20</v>
      </c>
      <c r="K29" s="81" t="s">
        <v>38</v>
      </c>
      <c r="L29" s="47" t="s">
        <v>52</v>
      </c>
      <c r="M29" s="84" t="s">
        <v>16</v>
      </c>
      <c r="N29" s="84">
        <v>4</v>
      </c>
      <c r="O29" s="84">
        <v>4</v>
      </c>
      <c r="P29" s="84">
        <v>4</v>
      </c>
      <c r="Q29" s="84" t="s">
        <v>16</v>
      </c>
      <c r="R29" s="84" t="s">
        <v>16</v>
      </c>
      <c r="S29" s="84" t="s">
        <v>16</v>
      </c>
      <c r="T29" s="84">
        <v>4</v>
      </c>
    </row>
    <row r="30" spans="1:20" ht="39" customHeight="1" x14ac:dyDescent="0.25">
      <c r="A30" s="71"/>
      <c r="B30" s="79"/>
      <c r="C30" s="31"/>
      <c r="D30" s="31"/>
      <c r="E30" s="31"/>
      <c r="F30" s="51"/>
      <c r="G30" s="31"/>
      <c r="H30" s="31"/>
      <c r="I30" s="31"/>
      <c r="J30" s="31"/>
      <c r="K30" s="82"/>
      <c r="L30" s="48"/>
      <c r="M30" s="85"/>
      <c r="N30" s="85"/>
      <c r="O30" s="85"/>
      <c r="P30" s="85"/>
      <c r="Q30" s="85"/>
      <c r="R30" s="85"/>
      <c r="S30" s="85"/>
      <c r="T30" s="85"/>
    </row>
    <row r="31" spans="1:20" x14ac:dyDescent="0.25">
      <c r="A31" s="71"/>
      <c r="B31" s="79"/>
      <c r="C31" s="31"/>
      <c r="D31" s="31"/>
      <c r="E31" s="31"/>
      <c r="F31" s="51"/>
      <c r="G31" s="31"/>
      <c r="H31" s="31"/>
      <c r="I31" s="31"/>
      <c r="J31" s="31"/>
      <c r="K31" s="82"/>
      <c r="L31" s="48"/>
      <c r="M31" s="85"/>
      <c r="N31" s="85"/>
      <c r="O31" s="85"/>
      <c r="P31" s="85"/>
      <c r="Q31" s="85"/>
      <c r="R31" s="85"/>
      <c r="S31" s="85"/>
      <c r="T31" s="85"/>
    </row>
    <row r="32" spans="1:20" ht="27.75" customHeight="1" x14ac:dyDescent="0.25">
      <c r="A32" s="71"/>
      <c r="B32" s="80"/>
      <c r="C32" s="32"/>
      <c r="D32" s="32"/>
      <c r="E32" s="32"/>
      <c r="F32" s="52"/>
      <c r="G32" s="32"/>
      <c r="H32" s="32"/>
      <c r="I32" s="32"/>
      <c r="J32" s="32"/>
      <c r="K32" s="83"/>
      <c r="L32" s="49"/>
      <c r="M32" s="86"/>
      <c r="N32" s="86"/>
      <c r="O32" s="86"/>
      <c r="P32" s="86"/>
      <c r="Q32" s="86"/>
      <c r="R32" s="86"/>
      <c r="S32" s="86"/>
      <c r="T32" s="86"/>
    </row>
    <row r="33" spans="1:20" ht="63" customHeight="1" x14ac:dyDescent="0.25">
      <c r="A33" s="71"/>
      <c r="B33" s="9" t="s">
        <v>19</v>
      </c>
      <c r="C33" s="4" t="s">
        <v>20</v>
      </c>
      <c r="D33" s="4" t="s">
        <v>20</v>
      </c>
      <c r="E33" s="4" t="s">
        <v>20</v>
      </c>
      <c r="F33" s="4" t="s">
        <v>20</v>
      </c>
      <c r="G33" s="4" t="s">
        <v>20</v>
      </c>
      <c r="H33" s="4" t="s">
        <v>20</v>
      </c>
      <c r="I33" s="4" t="s">
        <v>20</v>
      </c>
      <c r="J33" s="4" t="s">
        <v>20</v>
      </c>
      <c r="K33" s="5" t="s">
        <v>38</v>
      </c>
      <c r="L33" s="4" t="s">
        <v>16</v>
      </c>
      <c r="M33" s="4" t="s">
        <v>16</v>
      </c>
      <c r="N33" s="4" t="s">
        <v>16</v>
      </c>
      <c r="O33" s="4" t="s">
        <v>16</v>
      </c>
      <c r="P33" s="4" t="s">
        <v>16</v>
      </c>
      <c r="Q33" s="4" t="s">
        <v>16</v>
      </c>
      <c r="R33" s="4" t="s">
        <v>16</v>
      </c>
      <c r="S33" s="4" t="s">
        <v>16</v>
      </c>
      <c r="T33" s="4" t="s">
        <v>16</v>
      </c>
    </row>
    <row r="34" spans="1:20" ht="36" customHeight="1" x14ac:dyDescent="0.25">
      <c r="A34" s="65" t="s">
        <v>51</v>
      </c>
      <c r="B34" s="12" t="s">
        <v>18</v>
      </c>
      <c r="C34" s="13">
        <f>E34+F34+G34</f>
        <v>79200</v>
      </c>
      <c r="D34" s="14" t="s">
        <v>20</v>
      </c>
      <c r="E34" s="13">
        <v>26400</v>
      </c>
      <c r="F34" s="13">
        <v>26400</v>
      </c>
      <c r="G34" s="13">
        <v>26400</v>
      </c>
      <c r="H34" s="14" t="s">
        <v>20</v>
      </c>
      <c r="I34" s="14" t="s">
        <v>20</v>
      </c>
      <c r="J34" s="14" t="s">
        <v>20</v>
      </c>
      <c r="K34" s="15"/>
      <c r="L34" s="6"/>
      <c r="M34" s="14"/>
      <c r="N34" s="14"/>
      <c r="O34" s="14"/>
      <c r="P34" s="14"/>
      <c r="Q34" s="14"/>
      <c r="R34" s="14"/>
      <c r="S34" s="14"/>
      <c r="T34" s="14"/>
    </row>
    <row r="35" spans="1:20" ht="49.5" customHeight="1" x14ac:dyDescent="0.25">
      <c r="A35" s="66"/>
      <c r="B35" s="62" t="s">
        <v>35</v>
      </c>
      <c r="C35" s="59">
        <f>E35+F35+G35</f>
        <v>79200</v>
      </c>
      <c r="D35" s="84" t="s">
        <v>20</v>
      </c>
      <c r="E35" s="59">
        <v>26400</v>
      </c>
      <c r="F35" s="59">
        <v>26400</v>
      </c>
      <c r="G35" s="59">
        <v>26400</v>
      </c>
      <c r="H35" s="84" t="s">
        <v>20</v>
      </c>
      <c r="I35" s="84" t="s">
        <v>20</v>
      </c>
      <c r="J35" s="84" t="s">
        <v>20</v>
      </c>
      <c r="K35" s="56" t="s">
        <v>38</v>
      </c>
      <c r="L35" s="47" t="s">
        <v>52</v>
      </c>
      <c r="M35" s="84" t="s">
        <v>16</v>
      </c>
      <c r="N35" s="84">
        <v>4</v>
      </c>
      <c r="O35" s="84">
        <v>4</v>
      </c>
      <c r="P35" s="84">
        <v>4</v>
      </c>
      <c r="Q35" s="84" t="s">
        <v>16</v>
      </c>
      <c r="R35" s="84" t="s">
        <v>16</v>
      </c>
      <c r="S35" s="84" t="s">
        <v>16</v>
      </c>
      <c r="T35" s="84">
        <v>4</v>
      </c>
    </row>
    <row r="36" spans="1:20" ht="41.25" customHeight="1" x14ac:dyDescent="0.25">
      <c r="A36" s="66"/>
      <c r="B36" s="63"/>
      <c r="C36" s="87"/>
      <c r="D36" s="87"/>
      <c r="E36" s="87"/>
      <c r="F36" s="87"/>
      <c r="G36" s="87"/>
      <c r="H36" s="87"/>
      <c r="I36" s="87"/>
      <c r="J36" s="87"/>
      <c r="K36" s="57"/>
      <c r="L36" s="48"/>
      <c r="M36" s="85"/>
      <c r="N36" s="85"/>
      <c r="O36" s="85"/>
      <c r="P36" s="85"/>
      <c r="Q36" s="85"/>
      <c r="R36" s="85"/>
      <c r="S36" s="85"/>
      <c r="T36" s="85"/>
    </row>
    <row r="37" spans="1:20" ht="9.75" customHeight="1" x14ac:dyDescent="0.25">
      <c r="A37" s="66"/>
      <c r="B37" s="63"/>
      <c r="C37" s="87"/>
      <c r="D37" s="87"/>
      <c r="E37" s="87"/>
      <c r="F37" s="87"/>
      <c r="G37" s="87"/>
      <c r="H37" s="87"/>
      <c r="I37" s="87"/>
      <c r="J37" s="87"/>
      <c r="K37" s="57"/>
      <c r="L37" s="48"/>
      <c r="M37" s="85"/>
      <c r="N37" s="85"/>
      <c r="O37" s="85"/>
      <c r="P37" s="85"/>
      <c r="Q37" s="85"/>
      <c r="R37" s="85"/>
      <c r="S37" s="85"/>
      <c r="T37" s="85"/>
    </row>
    <row r="38" spans="1:20" hidden="1" x14ac:dyDescent="0.25">
      <c r="A38" s="66"/>
      <c r="B38" s="64"/>
      <c r="C38" s="88"/>
      <c r="D38" s="88"/>
      <c r="E38" s="88"/>
      <c r="F38" s="88"/>
      <c r="G38" s="88"/>
      <c r="H38" s="88"/>
      <c r="I38" s="88"/>
      <c r="J38" s="88"/>
      <c r="K38" s="58"/>
      <c r="L38" s="49"/>
      <c r="M38" s="86"/>
      <c r="N38" s="86"/>
      <c r="O38" s="86"/>
      <c r="P38" s="86"/>
      <c r="Q38" s="86"/>
      <c r="R38" s="86"/>
      <c r="S38" s="86"/>
      <c r="T38" s="86"/>
    </row>
    <row r="39" spans="1:20" ht="62.25" customHeight="1" x14ac:dyDescent="0.25">
      <c r="A39" s="67"/>
      <c r="B39" s="16" t="s">
        <v>19</v>
      </c>
      <c r="C39" s="17" t="s">
        <v>20</v>
      </c>
      <c r="D39" s="17" t="s">
        <v>20</v>
      </c>
      <c r="E39" s="17" t="s">
        <v>20</v>
      </c>
      <c r="F39" s="17" t="s">
        <v>20</v>
      </c>
      <c r="G39" s="17" t="s">
        <v>20</v>
      </c>
      <c r="H39" s="17" t="s">
        <v>20</v>
      </c>
      <c r="I39" s="17" t="s">
        <v>20</v>
      </c>
      <c r="J39" s="17" t="s">
        <v>20</v>
      </c>
      <c r="K39" s="5" t="s">
        <v>38</v>
      </c>
      <c r="L39" s="4" t="s">
        <v>16</v>
      </c>
      <c r="M39" s="4" t="s">
        <v>16</v>
      </c>
      <c r="N39" s="4" t="s">
        <v>16</v>
      </c>
      <c r="O39" s="4" t="s">
        <v>16</v>
      </c>
      <c r="P39" s="4" t="s">
        <v>16</v>
      </c>
      <c r="Q39" s="4" t="s">
        <v>16</v>
      </c>
      <c r="R39" s="4" t="s">
        <v>16</v>
      </c>
      <c r="S39" s="4" t="s">
        <v>16</v>
      </c>
      <c r="T39" s="4" t="s">
        <v>16</v>
      </c>
    </row>
    <row r="40" spans="1:20" ht="72.75" x14ac:dyDescent="0.25">
      <c r="A40" s="53" t="s">
        <v>26</v>
      </c>
      <c r="B40" s="12" t="s">
        <v>18</v>
      </c>
      <c r="C40" s="10">
        <f>D40+E40+F40+G40</f>
        <v>26476291</v>
      </c>
      <c r="D40" s="10">
        <v>2305291</v>
      </c>
      <c r="E40" s="10">
        <v>8057000</v>
      </c>
      <c r="F40" s="10">
        <v>8057000</v>
      </c>
      <c r="G40" s="10">
        <v>8057000</v>
      </c>
      <c r="H40" s="4" t="s">
        <v>20</v>
      </c>
      <c r="I40" s="4" t="s">
        <v>20</v>
      </c>
      <c r="J40" s="4" t="s">
        <v>20</v>
      </c>
      <c r="K40" s="18"/>
      <c r="L40" s="6" t="s">
        <v>31</v>
      </c>
      <c r="M40" s="18"/>
      <c r="N40" s="18"/>
      <c r="O40" s="18"/>
      <c r="P40" s="18"/>
      <c r="Q40" s="18"/>
      <c r="R40" s="18"/>
      <c r="S40" s="18"/>
      <c r="T40" s="19"/>
    </row>
    <row r="41" spans="1:20" ht="61.5" customHeight="1" x14ac:dyDescent="0.25">
      <c r="A41" s="54"/>
      <c r="B41" s="56" t="s">
        <v>35</v>
      </c>
      <c r="C41" s="59">
        <f>D41+E41+F41+G41</f>
        <v>26476291</v>
      </c>
      <c r="D41" s="59">
        <v>2305291</v>
      </c>
      <c r="E41" s="59">
        <v>8057000</v>
      </c>
      <c r="F41" s="59">
        <v>8057000</v>
      </c>
      <c r="G41" s="59">
        <v>8057000</v>
      </c>
      <c r="H41" s="84" t="s">
        <v>20</v>
      </c>
      <c r="I41" s="84" t="s">
        <v>20</v>
      </c>
      <c r="J41" s="84" t="s">
        <v>20</v>
      </c>
      <c r="K41" s="56" t="s">
        <v>38</v>
      </c>
      <c r="L41" s="6" t="s">
        <v>27</v>
      </c>
      <c r="M41" s="4">
        <v>101.3</v>
      </c>
      <c r="N41" s="4" t="s">
        <v>16</v>
      </c>
      <c r="O41" s="4" t="s">
        <v>16</v>
      </c>
      <c r="P41" s="4" t="s">
        <v>16</v>
      </c>
      <c r="Q41" s="4" t="s">
        <v>16</v>
      </c>
      <c r="R41" s="4" t="s">
        <v>16</v>
      </c>
      <c r="S41" s="4" t="s">
        <v>16</v>
      </c>
      <c r="T41" s="20">
        <f>M41</f>
        <v>101.3</v>
      </c>
    </row>
    <row r="42" spans="1:20" ht="60.75" x14ac:dyDescent="0.25">
      <c r="A42" s="54"/>
      <c r="B42" s="57"/>
      <c r="C42" s="60"/>
      <c r="D42" s="60"/>
      <c r="E42" s="60"/>
      <c r="F42" s="60"/>
      <c r="G42" s="60"/>
      <c r="H42" s="87"/>
      <c r="I42" s="87"/>
      <c r="J42" s="87"/>
      <c r="K42" s="57"/>
      <c r="L42" s="6" t="s">
        <v>28</v>
      </c>
      <c r="M42" s="4">
        <v>101.3</v>
      </c>
      <c r="N42" s="4" t="s">
        <v>16</v>
      </c>
      <c r="O42" s="4" t="s">
        <v>16</v>
      </c>
      <c r="P42" s="4" t="s">
        <v>16</v>
      </c>
      <c r="Q42" s="4" t="s">
        <v>16</v>
      </c>
      <c r="R42" s="4" t="s">
        <v>16</v>
      </c>
      <c r="S42" s="4" t="s">
        <v>16</v>
      </c>
      <c r="T42" s="20">
        <f>M42</f>
        <v>101.3</v>
      </c>
    </row>
    <row r="43" spans="1:20" ht="72.75" x14ac:dyDescent="0.25">
      <c r="A43" s="54"/>
      <c r="B43" s="57"/>
      <c r="C43" s="60"/>
      <c r="D43" s="60"/>
      <c r="E43" s="60"/>
      <c r="F43" s="60"/>
      <c r="G43" s="60"/>
      <c r="H43" s="87"/>
      <c r="I43" s="87"/>
      <c r="J43" s="87"/>
      <c r="K43" s="57"/>
      <c r="L43" s="6" t="s">
        <v>53</v>
      </c>
      <c r="M43" s="4" t="s">
        <v>16</v>
      </c>
      <c r="N43" s="4">
        <v>96</v>
      </c>
      <c r="O43" s="4">
        <v>98</v>
      </c>
      <c r="P43" s="4">
        <v>101</v>
      </c>
      <c r="Q43" s="4" t="s">
        <v>16</v>
      </c>
      <c r="R43" s="4" t="s">
        <v>16</v>
      </c>
      <c r="S43" s="4" t="s">
        <v>16</v>
      </c>
      <c r="T43" s="10">
        <f>N43+O43+P43</f>
        <v>295</v>
      </c>
    </row>
    <row r="44" spans="1:20" ht="72.75" customHeight="1" x14ac:dyDescent="0.25">
      <c r="A44" s="54"/>
      <c r="B44" s="57"/>
      <c r="C44" s="60"/>
      <c r="D44" s="60"/>
      <c r="E44" s="60"/>
      <c r="F44" s="60"/>
      <c r="G44" s="60"/>
      <c r="H44" s="87"/>
      <c r="I44" s="87"/>
      <c r="J44" s="87"/>
      <c r="K44" s="57"/>
      <c r="L44" s="6" t="s">
        <v>54</v>
      </c>
      <c r="M44" s="4" t="s">
        <v>16</v>
      </c>
      <c r="N44" s="4">
        <v>96</v>
      </c>
      <c r="O44" s="4">
        <v>98</v>
      </c>
      <c r="P44" s="4">
        <v>101</v>
      </c>
      <c r="Q44" s="4" t="s">
        <v>16</v>
      </c>
      <c r="R44" s="4" t="s">
        <v>16</v>
      </c>
      <c r="S44" s="4" t="s">
        <v>16</v>
      </c>
      <c r="T44" s="10">
        <f>N44+O44+P44</f>
        <v>295</v>
      </c>
    </row>
    <row r="45" spans="1:20" ht="36" customHeight="1" x14ac:dyDescent="0.25">
      <c r="A45" s="54"/>
      <c r="B45" s="57"/>
      <c r="C45" s="60"/>
      <c r="D45" s="60"/>
      <c r="E45" s="60"/>
      <c r="F45" s="60"/>
      <c r="G45" s="60"/>
      <c r="H45" s="87"/>
      <c r="I45" s="87"/>
      <c r="J45" s="87"/>
      <c r="K45" s="57"/>
      <c r="L45" s="6" t="s">
        <v>29</v>
      </c>
      <c r="M45" s="4">
        <v>274.10000000000002</v>
      </c>
      <c r="N45" s="4">
        <v>170.6</v>
      </c>
      <c r="O45" s="4">
        <v>172.3</v>
      </c>
      <c r="P45" s="4">
        <v>174</v>
      </c>
      <c r="Q45" s="4" t="s">
        <v>16</v>
      </c>
      <c r="R45" s="4" t="s">
        <v>16</v>
      </c>
      <c r="S45" s="4" t="s">
        <v>16</v>
      </c>
      <c r="T45" s="10">
        <f>M45+N45+O45+P45</f>
        <v>791</v>
      </c>
    </row>
    <row r="46" spans="1:20" ht="38.25" customHeight="1" x14ac:dyDescent="0.25">
      <c r="A46" s="54"/>
      <c r="B46" s="58"/>
      <c r="C46" s="61"/>
      <c r="D46" s="61"/>
      <c r="E46" s="61"/>
      <c r="F46" s="61"/>
      <c r="G46" s="61"/>
      <c r="H46" s="88"/>
      <c r="I46" s="88"/>
      <c r="J46" s="88"/>
      <c r="K46" s="58"/>
      <c r="L46" s="6" t="s">
        <v>30</v>
      </c>
      <c r="M46" s="4">
        <v>274.10000000000002</v>
      </c>
      <c r="N46" s="4">
        <v>159</v>
      </c>
      <c r="O46" s="4">
        <v>165</v>
      </c>
      <c r="P46" s="4">
        <v>169.8</v>
      </c>
      <c r="Q46" s="4" t="s">
        <v>16</v>
      </c>
      <c r="R46" s="4" t="s">
        <v>16</v>
      </c>
      <c r="S46" s="4" t="s">
        <v>16</v>
      </c>
      <c r="T46" s="20">
        <f>M46+N46+O46+P46</f>
        <v>767.90000000000009</v>
      </c>
    </row>
    <row r="47" spans="1:20" ht="62.25" customHeight="1" x14ac:dyDescent="0.25">
      <c r="A47" s="55"/>
      <c r="B47" s="16" t="s">
        <v>19</v>
      </c>
      <c r="C47" s="4" t="s">
        <v>20</v>
      </c>
      <c r="D47" s="4" t="s">
        <v>20</v>
      </c>
      <c r="E47" s="4" t="s">
        <v>20</v>
      </c>
      <c r="F47" s="4" t="s">
        <v>20</v>
      </c>
      <c r="G47" s="4" t="s">
        <v>20</v>
      </c>
      <c r="H47" s="4" t="s">
        <v>20</v>
      </c>
      <c r="I47" s="4" t="s">
        <v>20</v>
      </c>
      <c r="J47" s="4" t="s">
        <v>20</v>
      </c>
      <c r="K47" s="5" t="s">
        <v>38</v>
      </c>
      <c r="L47" s="4" t="s">
        <v>16</v>
      </c>
      <c r="M47" s="4" t="s">
        <v>16</v>
      </c>
      <c r="N47" s="4" t="s">
        <v>16</v>
      </c>
      <c r="O47" s="4" t="s">
        <v>16</v>
      </c>
      <c r="P47" s="4" t="s">
        <v>16</v>
      </c>
      <c r="Q47" s="4" t="s">
        <v>16</v>
      </c>
      <c r="R47" s="4" t="s">
        <v>16</v>
      </c>
      <c r="S47" s="4" t="s">
        <v>16</v>
      </c>
      <c r="T47" s="17" t="s">
        <v>16</v>
      </c>
    </row>
    <row r="48" spans="1:20" ht="73.5" customHeight="1" x14ac:dyDescent="0.25">
      <c r="A48" s="53" t="s">
        <v>55</v>
      </c>
      <c r="B48" s="12" t="s">
        <v>18</v>
      </c>
      <c r="C48" s="10">
        <f>D48+E48+F48+G48</f>
        <v>26476291</v>
      </c>
      <c r="D48" s="10">
        <v>2305291</v>
      </c>
      <c r="E48" s="10">
        <v>8057000</v>
      </c>
      <c r="F48" s="10">
        <v>8057000</v>
      </c>
      <c r="G48" s="10">
        <v>8057000</v>
      </c>
      <c r="H48" s="4" t="s">
        <v>20</v>
      </c>
      <c r="I48" s="4" t="s">
        <v>20</v>
      </c>
      <c r="J48" s="4" t="s">
        <v>20</v>
      </c>
      <c r="K48" s="18"/>
      <c r="L48" s="6" t="s">
        <v>31</v>
      </c>
      <c r="M48" s="4"/>
      <c r="N48" s="4"/>
      <c r="O48" s="4"/>
      <c r="P48" s="4"/>
      <c r="Q48" s="4"/>
      <c r="R48" s="4"/>
      <c r="S48" s="4"/>
      <c r="T48" s="4"/>
    </row>
    <row r="49" spans="1:20" ht="60.75" x14ac:dyDescent="0.25">
      <c r="A49" s="93"/>
      <c r="B49" s="62" t="s">
        <v>35</v>
      </c>
      <c r="C49" s="59">
        <f>D49+E49+F49+G49</f>
        <v>26476291</v>
      </c>
      <c r="D49" s="59">
        <v>2305291</v>
      </c>
      <c r="E49" s="59">
        <v>8057000</v>
      </c>
      <c r="F49" s="59">
        <v>8057000</v>
      </c>
      <c r="G49" s="59">
        <v>8057000</v>
      </c>
      <c r="H49" s="84" t="s">
        <v>20</v>
      </c>
      <c r="I49" s="84" t="s">
        <v>20</v>
      </c>
      <c r="J49" s="84" t="s">
        <v>20</v>
      </c>
      <c r="K49" s="56" t="s">
        <v>38</v>
      </c>
      <c r="L49" s="6" t="s">
        <v>27</v>
      </c>
      <c r="M49" s="4">
        <v>101.3</v>
      </c>
      <c r="N49" s="4" t="s">
        <v>16</v>
      </c>
      <c r="O49" s="4" t="s">
        <v>16</v>
      </c>
      <c r="P49" s="4" t="s">
        <v>16</v>
      </c>
      <c r="Q49" s="4" t="s">
        <v>16</v>
      </c>
      <c r="R49" s="4" t="s">
        <v>16</v>
      </c>
      <c r="S49" s="4" t="s">
        <v>16</v>
      </c>
      <c r="T49" s="20">
        <f>M49</f>
        <v>101.3</v>
      </c>
    </row>
    <row r="50" spans="1:20" ht="60.75" x14ac:dyDescent="0.25">
      <c r="A50" s="93"/>
      <c r="B50" s="63"/>
      <c r="C50" s="60"/>
      <c r="D50" s="60"/>
      <c r="E50" s="60"/>
      <c r="F50" s="60"/>
      <c r="G50" s="60"/>
      <c r="H50" s="87"/>
      <c r="I50" s="87"/>
      <c r="J50" s="87"/>
      <c r="K50" s="57"/>
      <c r="L50" s="6" t="s">
        <v>28</v>
      </c>
      <c r="M50" s="4">
        <v>101.3</v>
      </c>
      <c r="N50" s="4" t="s">
        <v>16</v>
      </c>
      <c r="O50" s="4" t="s">
        <v>16</v>
      </c>
      <c r="P50" s="4" t="s">
        <v>16</v>
      </c>
      <c r="Q50" s="4" t="s">
        <v>16</v>
      </c>
      <c r="R50" s="4" t="s">
        <v>16</v>
      </c>
      <c r="S50" s="4" t="s">
        <v>16</v>
      </c>
      <c r="T50" s="20">
        <f>M50</f>
        <v>101.3</v>
      </c>
    </row>
    <row r="51" spans="1:20" ht="72.75" x14ac:dyDescent="0.25">
      <c r="A51" s="93"/>
      <c r="B51" s="63"/>
      <c r="C51" s="60"/>
      <c r="D51" s="60"/>
      <c r="E51" s="60"/>
      <c r="F51" s="60"/>
      <c r="G51" s="60"/>
      <c r="H51" s="87"/>
      <c r="I51" s="87"/>
      <c r="J51" s="87"/>
      <c r="K51" s="57"/>
      <c r="L51" s="6" t="s">
        <v>56</v>
      </c>
      <c r="M51" s="4" t="s">
        <v>16</v>
      </c>
      <c r="N51" s="4">
        <v>96</v>
      </c>
      <c r="O51" s="4">
        <v>98</v>
      </c>
      <c r="P51" s="4">
        <v>101</v>
      </c>
      <c r="Q51" s="4" t="s">
        <v>16</v>
      </c>
      <c r="R51" s="4" t="s">
        <v>16</v>
      </c>
      <c r="S51" s="4" t="s">
        <v>16</v>
      </c>
      <c r="T51" s="10">
        <f>N51+O51+P51</f>
        <v>295</v>
      </c>
    </row>
    <row r="52" spans="1:20" ht="72.75" x14ac:dyDescent="0.25">
      <c r="A52" s="93"/>
      <c r="B52" s="63"/>
      <c r="C52" s="60"/>
      <c r="D52" s="60"/>
      <c r="E52" s="60"/>
      <c r="F52" s="60"/>
      <c r="G52" s="60"/>
      <c r="H52" s="87"/>
      <c r="I52" s="87"/>
      <c r="J52" s="87"/>
      <c r="K52" s="57"/>
      <c r="L52" s="6" t="s">
        <v>57</v>
      </c>
      <c r="M52" s="4" t="s">
        <v>16</v>
      </c>
      <c r="N52" s="4">
        <v>96</v>
      </c>
      <c r="O52" s="4">
        <v>98</v>
      </c>
      <c r="P52" s="4">
        <v>101</v>
      </c>
      <c r="Q52" s="4" t="s">
        <v>16</v>
      </c>
      <c r="R52" s="4" t="s">
        <v>16</v>
      </c>
      <c r="S52" s="4" t="s">
        <v>16</v>
      </c>
      <c r="T52" s="10">
        <f>N52+O52+P52</f>
        <v>295</v>
      </c>
    </row>
    <row r="53" spans="1:20" ht="38.25" customHeight="1" x14ac:dyDescent="0.25">
      <c r="A53" s="93"/>
      <c r="B53" s="63"/>
      <c r="C53" s="60"/>
      <c r="D53" s="60"/>
      <c r="E53" s="60"/>
      <c r="F53" s="60"/>
      <c r="G53" s="60"/>
      <c r="H53" s="87"/>
      <c r="I53" s="87"/>
      <c r="J53" s="87"/>
      <c r="K53" s="57"/>
      <c r="L53" s="6" t="s">
        <v>29</v>
      </c>
      <c r="M53" s="4">
        <v>274.10000000000002</v>
      </c>
      <c r="N53" s="4">
        <v>170.6</v>
      </c>
      <c r="O53" s="4">
        <v>172.3</v>
      </c>
      <c r="P53" s="4">
        <v>174</v>
      </c>
      <c r="Q53" s="4" t="s">
        <v>16</v>
      </c>
      <c r="R53" s="4" t="s">
        <v>16</v>
      </c>
      <c r="S53" s="4" t="s">
        <v>16</v>
      </c>
      <c r="T53" s="10">
        <f>M53+N53+O53+P53</f>
        <v>791</v>
      </c>
    </row>
    <row r="54" spans="1:20" ht="39" customHeight="1" x14ac:dyDescent="0.25">
      <c r="A54" s="93"/>
      <c r="B54" s="64"/>
      <c r="C54" s="61"/>
      <c r="D54" s="61"/>
      <c r="E54" s="61"/>
      <c r="F54" s="61"/>
      <c r="G54" s="61"/>
      <c r="H54" s="88"/>
      <c r="I54" s="88"/>
      <c r="J54" s="88"/>
      <c r="K54" s="58"/>
      <c r="L54" s="6" t="s">
        <v>30</v>
      </c>
      <c r="M54" s="4">
        <v>274.10000000000002</v>
      </c>
      <c r="N54" s="4">
        <v>159</v>
      </c>
      <c r="O54" s="4">
        <v>165</v>
      </c>
      <c r="P54" s="4">
        <v>169.8</v>
      </c>
      <c r="Q54" s="4" t="s">
        <v>16</v>
      </c>
      <c r="R54" s="4" t="s">
        <v>16</v>
      </c>
      <c r="S54" s="4" t="s">
        <v>16</v>
      </c>
      <c r="T54" s="20">
        <f>M54+N54+O54+P54</f>
        <v>767.90000000000009</v>
      </c>
    </row>
    <row r="55" spans="1:20" ht="63.75" customHeight="1" x14ac:dyDescent="0.25">
      <c r="A55" s="91"/>
      <c r="B55" s="9" t="s">
        <v>19</v>
      </c>
      <c r="C55" s="4" t="s">
        <v>20</v>
      </c>
      <c r="D55" s="4" t="s">
        <v>20</v>
      </c>
      <c r="E55" s="4" t="s">
        <v>20</v>
      </c>
      <c r="F55" s="4" t="s">
        <v>20</v>
      </c>
      <c r="G55" s="4" t="s">
        <v>20</v>
      </c>
      <c r="H55" s="4" t="s">
        <v>20</v>
      </c>
      <c r="I55" s="4" t="s">
        <v>20</v>
      </c>
      <c r="J55" s="4" t="s">
        <v>20</v>
      </c>
      <c r="K55" s="5" t="s">
        <v>38</v>
      </c>
      <c r="L55" s="4" t="s">
        <v>16</v>
      </c>
      <c r="M55" s="4" t="s">
        <v>16</v>
      </c>
      <c r="N55" s="4" t="s">
        <v>16</v>
      </c>
      <c r="O55" s="4" t="s">
        <v>16</v>
      </c>
      <c r="P55" s="4" t="s">
        <v>16</v>
      </c>
      <c r="Q55" s="4" t="s">
        <v>16</v>
      </c>
      <c r="R55" s="4" t="s">
        <v>16</v>
      </c>
      <c r="S55" s="4" t="s">
        <v>16</v>
      </c>
      <c r="T55" s="4" t="s">
        <v>16</v>
      </c>
    </row>
    <row r="56" spans="1:20" ht="75" customHeight="1" x14ac:dyDescent="0.25">
      <c r="A56" s="53" t="s">
        <v>32</v>
      </c>
      <c r="B56" s="9" t="s">
        <v>18</v>
      </c>
      <c r="C56" s="10">
        <v>398500</v>
      </c>
      <c r="D56" s="10">
        <v>398500</v>
      </c>
      <c r="E56" s="4" t="s">
        <v>20</v>
      </c>
      <c r="F56" s="4" t="s">
        <v>20</v>
      </c>
      <c r="G56" s="4" t="s">
        <v>20</v>
      </c>
      <c r="H56" s="4" t="s">
        <v>20</v>
      </c>
      <c r="I56" s="4" t="s">
        <v>20</v>
      </c>
      <c r="J56" s="4" t="s">
        <v>20</v>
      </c>
      <c r="K56" s="56" t="s">
        <v>38</v>
      </c>
      <c r="L56" s="53" t="s">
        <v>42</v>
      </c>
      <c r="M56" s="84">
        <v>1</v>
      </c>
      <c r="N56" s="84" t="s">
        <v>16</v>
      </c>
      <c r="O56" s="84" t="s">
        <v>16</v>
      </c>
      <c r="P56" s="84" t="s">
        <v>16</v>
      </c>
      <c r="Q56" s="84" t="s">
        <v>16</v>
      </c>
      <c r="R56" s="84" t="s">
        <v>16</v>
      </c>
      <c r="S56" s="84" t="s">
        <v>16</v>
      </c>
      <c r="T56" s="92">
        <v>1</v>
      </c>
    </row>
    <row r="57" spans="1:20" ht="85.5" customHeight="1" x14ac:dyDescent="0.25">
      <c r="A57" s="54"/>
      <c r="B57" s="6" t="s">
        <v>35</v>
      </c>
      <c r="C57" s="21">
        <v>398500</v>
      </c>
      <c r="D57" s="21">
        <v>398500</v>
      </c>
      <c r="E57" s="22" t="s">
        <v>20</v>
      </c>
      <c r="F57" s="22" t="s">
        <v>20</v>
      </c>
      <c r="G57" s="4" t="s">
        <v>20</v>
      </c>
      <c r="H57" s="4" t="s">
        <v>20</v>
      </c>
      <c r="I57" s="4" t="s">
        <v>20</v>
      </c>
      <c r="J57" s="4" t="s">
        <v>20</v>
      </c>
      <c r="K57" s="58"/>
      <c r="L57" s="91"/>
      <c r="M57" s="88"/>
      <c r="N57" s="88"/>
      <c r="O57" s="88"/>
      <c r="P57" s="88"/>
      <c r="Q57" s="88"/>
      <c r="R57" s="88"/>
      <c r="S57" s="88"/>
      <c r="T57" s="88"/>
    </row>
    <row r="58" spans="1:20" ht="62.25" customHeight="1" x14ac:dyDescent="0.25">
      <c r="A58" s="55"/>
      <c r="B58" s="7" t="s">
        <v>33</v>
      </c>
      <c r="C58" s="4" t="s">
        <v>20</v>
      </c>
      <c r="D58" s="4" t="s">
        <v>20</v>
      </c>
      <c r="E58" s="4" t="s">
        <v>20</v>
      </c>
      <c r="F58" s="4" t="s">
        <v>20</v>
      </c>
      <c r="G58" s="4" t="s">
        <v>20</v>
      </c>
      <c r="H58" s="4" t="s">
        <v>20</v>
      </c>
      <c r="I58" s="4" t="s">
        <v>20</v>
      </c>
      <c r="J58" s="4" t="s">
        <v>20</v>
      </c>
      <c r="K58" s="5" t="s">
        <v>38</v>
      </c>
      <c r="L58" s="4" t="s">
        <v>16</v>
      </c>
      <c r="M58" s="4" t="s">
        <v>16</v>
      </c>
      <c r="N58" s="4" t="s">
        <v>16</v>
      </c>
      <c r="O58" s="4" t="s">
        <v>16</v>
      </c>
      <c r="P58" s="4" t="s">
        <v>16</v>
      </c>
      <c r="Q58" s="4" t="s">
        <v>16</v>
      </c>
      <c r="R58" s="4" t="s">
        <v>16</v>
      </c>
      <c r="S58" s="4" t="s">
        <v>16</v>
      </c>
      <c r="T58" s="4" t="s">
        <v>16</v>
      </c>
    </row>
    <row r="59" spans="1:20" ht="24.75" x14ac:dyDescent="0.25">
      <c r="A59" s="53" t="s">
        <v>34</v>
      </c>
      <c r="B59" s="6" t="s">
        <v>18</v>
      </c>
      <c r="C59" s="21">
        <f>D59+E59+F59+G59</f>
        <v>26953991</v>
      </c>
      <c r="D59" s="10">
        <f>D56+D40</f>
        <v>2703791</v>
      </c>
      <c r="E59" s="10">
        <f t="shared" ref="E59:G60" si="0">E40+E28</f>
        <v>8083400</v>
      </c>
      <c r="F59" s="10">
        <f t="shared" si="0"/>
        <v>8083400</v>
      </c>
      <c r="G59" s="10">
        <f t="shared" si="0"/>
        <v>8083400</v>
      </c>
      <c r="H59" s="4" t="s">
        <v>20</v>
      </c>
      <c r="I59" s="4" t="s">
        <v>20</v>
      </c>
      <c r="J59" s="4" t="s">
        <v>20</v>
      </c>
      <c r="K59" s="18"/>
      <c r="L59" s="4" t="s">
        <v>16</v>
      </c>
      <c r="M59" s="4" t="s">
        <v>16</v>
      </c>
      <c r="N59" s="4" t="s">
        <v>16</v>
      </c>
      <c r="O59" s="4" t="s">
        <v>16</v>
      </c>
      <c r="P59" s="4" t="s">
        <v>16</v>
      </c>
      <c r="Q59" s="4" t="s">
        <v>16</v>
      </c>
      <c r="R59" s="4" t="s">
        <v>16</v>
      </c>
      <c r="S59" s="4" t="s">
        <v>16</v>
      </c>
      <c r="T59" s="4" t="s">
        <v>16</v>
      </c>
    </row>
    <row r="60" spans="1:20" ht="84.75" x14ac:dyDescent="0.25">
      <c r="A60" s="93"/>
      <c r="B60" s="6" t="s">
        <v>35</v>
      </c>
      <c r="C60" s="21">
        <f>D60+E60+F60+G60</f>
        <v>26953991</v>
      </c>
      <c r="D60" s="10">
        <f>D57+D41</f>
        <v>2703791</v>
      </c>
      <c r="E60" s="10">
        <f t="shared" si="0"/>
        <v>8083400</v>
      </c>
      <c r="F60" s="10">
        <f t="shared" si="0"/>
        <v>8083400</v>
      </c>
      <c r="G60" s="10">
        <f t="shared" si="0"/>
        <v>8083400</v>
      </c>
      <c r="H60" s="4" t="s">
        <v>20</v>
      </c>
      <c r="I60" s="4" t="s">
        <v>20</v>
      </c>
      <c r="J60" s="4" t="s">
        <v>20</v>
      </c>
      <c r="K60" s="18"/>
      <c r="L60" s="4" t="s">
        <v>16</v>
      </c>
      <c r="M60" s="4" t="s">
        <v>16</v>
      </c>
      <c r="N60" s="4" t="s">
        <v>16</v>
      </c>
      <c r="O60" s="4" t="s">
        <v>16</v>
      </c>
      <c r="P60" s="4" t="s">
        <v>16</v>
      </c>
      <c r="Q60" s="4" t="s">
        <v>16</v>
      </c>
      <c r="R60" s="4" t="s">
        <v>16</v>
      </c>
      <c r="S60" s="4" t="s">
        <v>16</v>
      </c>
      <c r="T60" s="4" t="s">
        <v>16</v>
      </c>
    </row>
    <row r="61" spans="1:20" ht="48.75" x14ac:dyDescent="0.25">
      <c r="A61" s="91"/>
      <c r="B61" s="6" t="s">
        <v>33</v>
      </c>
      <c r="C61" s="4" t="s">
        <v>20</v>
      </c>
      <c r="D61" s="4" t="s">
        <v>20</v>
      </c>
      <c r="E61" s="4" t="s">
        <v>20</v>
      </c>
      <c r="F61" s="4" t="s">
        <v>20</v>
      </c>
      <c r="G61" s="4" t="s">
        <v>20</v>
      </c>
      <c r="H61" s="4" t="s">
        <v>20</v>
      </c>
      <c r="I61" s="4" t="s">
        <v>20</v>
      </c>
      <c r="J61" s="4" t="s">
        <v>20</v>
      </c>
      <c r="K61" s="18"/>
      <c r="L61" s="4" t="s">
        <v>16</v>
      </c>
      <c r="M61" s="4" t="s">
        <v>16</v>
      </c>
      <c r="N61" s="4" t="s">
        <v>16</v>
      </c>
      <c r="O61" s="4" t="s">
        <v>16</v>
      </c>
      <c r="P61" s="4" t="s">
        <v>16</v>
      </c>
      <c r="Q61" s="4" t="s">
        <v>16</v>
      </c>
      <c r="R61" s="4" t="s">
        <v>16</v>
      </c>
      <c r="S61" s="4" t="s">
        <v>16</v>
      </c>
      <c r="T61" s="4" t="s">
        <v>16</v>
      </c>
    </row>
    <row r="62" spans="1:20" ht="24.75" x14ac:dyDescent="0.25">
      <c r="A62" s="53" t="s">
        <v>36</v>
      </c>
      <c r="B62" s="6" t="s">
        <v>18</v>
      </c>
      <c r="C62" s="10">
        <f>D62+E62+F62+G62</f>
        <v>26953991</v>
      </c>
      <c r="D62" s="10">
        <v>2703791</v>
      </c>
      <c r="E62" s="10">
        <v>8083400</v>
      </c>
      <c r="F62" s="10">
        <v>8083400</v>
      </c>
      <c r="G62" s="10">
        <v>8083400</v>
      </c>
      <c r="H62" s="4" t="s">
        <v>20</v>
      </c>
      <c r="I62" s="4" t="s">
        <v>20</v>
      </c>
      <c r="J62" s="4" t="s">
        <v>20</v>
      </c>
      <c r="K62" s="4" t="s">
        <v>20</v>
      </c>
      <c r="L62" s="4" t="s">
        <v>16</v>
      </c>
      <c r="M62" s="4" t="s">
        <v>16</v>
      </c>
      <c r="N62" s="4" t="s">
        <v>16</v>
      </c>
      <c r="O62" s="4" t="s">
        <v>16</v>
      </c>
      <c r="P62" s="4" t="s">
        <v>16</v>
      </c>
      <c r="Q62" s="4" t="s">
        <v>16</v>
      </c>
      <c r="R62" s="4" t="s">
        <v>16</v>
      </c>
      <c r="S62" s="4" t="s">
        <v>16</v>
      </c>
      <c r="T62" s="4" t="s">
        <v>16</v>
      </c>
    </row>
    <row r="63" spans="1:20" ht="84.75" x14ac:dyDescent="0.25">
      <c r="A63" s="89"/>
      <c r="B63" s="6" t="s">
        <v>35</v>
      </c>
      <c r="C63" s="10">
        <f>D63+E63+F63+G63</f>
        <v>26953991</v>
      </c>
      <c r="D63" s="10">
        <v>2703791</v>
      </c>
      <c r="E63" s="10">
        <v>8083400</v>
      </c>
      <c r="F63" s="10">
        <v>8083400</v>
      </c>
      <c r="G63" s="10">
        <v>8083400</v>
      </c>
      <c r="H63" s="4" t="s">
        <v>20</v>
      </c>
      <c r="I63" s="4" t="s">
        <v>20</v>
      </c>
      <c r="J63" s="4" t="s">
        <v>20</v>
      </c>
      <c r="K63" s="4" t="s">
        <v>20</v>
      </c>
      <c r="L63" s="4" t="s">
        <v>16</v>
      </c>
      <c r="M63" s="4" t="s">
        <v>16</v>
      </c>
      <c r="N63" s="4" t="s">
        <v>16</v>
      </c>
      <c r="O63" s="4" t="s">
        <v>16</v>
      </c>
      <c r="P63" s="4" t="s">
        <v>16</v>
      </c>
      <c r="Q63" s="4" t="s">
        <v>16</v>
      </c>
      <c r="R63" s="4" t="s">
        <v>16</v>
      </c>
      <c r="S63" s="4" t="s">
        <v>16</v>
      </c>
      <c r="T63" s="4" t="s">
        <v>16</v>
      </c>
    </row>
    <row r="64" spans="1:20" ht="48.75" customHeight="1" x14ac:dyDescent="0.25">
      <c r="A64" s="90"/>
      <c r="B64" s="6" t="s">
        <v>33</v>
      </c>
      <c r="C64" s="4" t="s">
        <v>20</v>
      </c>
      <c r="D64" s="4" t="s">
        <v>20</v>
      </c>
      <c r="E64" s="4" t="s">
        <v>20</v>
      </c>
      <c r="F64" s="4" t="s">
        <v>20</v>
      </c>
      <c r="G64" s="4" t="s">
        <v>20</v>
      </c>
      <c r="H64" s="4" t="s">
        <v>20</v>
      </c>
      <c r="I64" s="4" t="s">
        <v>20</v>
      </c>
      <c r="J64" s="4" t="s">
        <v>20</v>
      </c>
      <c r="K64" s="4" t="s">
        <v>20</v>
      </c>
      <c r="L64" s="4" t="s">
        <v>16</v>
      </c>
      <c r="M64" s="4" t="s">
        <v>16</v>
      </c>
      <c r="N64" s="4" t="s">
        <v>16</v>
      </c>
      <c r="O64" s="4" t="s">
        <v>16</v>
      </c>
      <c r="P64" s="4" t="s">
        <v>16</v>
      </c>
      <c r="Q64" s="4" t="s">
        <v>16</v>
      </c>
      <c r="R64" s="4" t="s">
        <v>16</v>
      </c>
      <c r="S64" s="4" t="s">
        <v>16</v>
      </c>
      <c r="T64" s="4" t="s">
        <v>16</v>
      </c>
    </row>
    <row r="65" spans="1:20" ht="24.75" x14ac:dyDescent="0.25">
      <c r="A65" s="53" t="s">
        <v>37</v>
      </c>
      <c r="B65" s="6" t="s">
        <v>18</v>
      </c>
      <c r="C65" s="10">
        <f>D65+E65+F65+G65</f>
        <v>26953991</v>
      </c>
      <c r="D65" s="10">
        <v>2703791</v>
      </c>
      <c r="E65" s="10">
        <v>8083400</v>
      </c>
      <c r="F65" s="10">
        <v>8083400</v>
      </c>
      <c r="G65" s="10">
        <v>8083400</v>
      </c>
      <c r="H65" s="4" t="s">
        <v>20</v>
      </c>
      <c r="I65" s="4" t="s">
        <v>20</v>
      </c>
      <c r="J65" s="4" t="s">
        <v>20</v>
      </c>
      <c r="K65" s="4" t="s">
        <v>20</v>
      </c>
      <c r="L65" s="4" t="s">
        <v>16</v>
      </c>
      <c r="M65" s="4" t="s">
        <v>16</v>
      </c>
      <c r="N65" s="4" t="s">
        <v>16</v>
      </c>
      <c r="O65" s="4" t="s">
        <v>16</v>
      </c>
      <c r="P65" s="4" t="s">
        <v>16</v>
      </c>
      <c r="Q65" s="4" t="s">
        <v>16</v>
      </c>
      <c r="R65" s="4" t="s">
        <v>16</v>
      </c>
      <c r="S65" s="4" t="s">
        <v>16</v>
      </c>
      <c r="T65" s="4" t="s">
        <v>16</v>
      </c>
    </row>
    <row r="66" spans="1:20" ht="84.75" x14ac:dyDescent="0.25">
      <c r="A66" s="89"/>
      <c r="B66" s="6" t="s">
        <v>35</v>
      </c>
      <c r="C66" s="10">
        <f>D66+E66+F66+G66</f>
        <v>26953991</v>
      </c>
      <c r="D66" s="10">
        <v>2703791</v>
      </c>
      <c r="E66" s="10">
        <v>8083400</v>
      </c>
      <c r="F66" s="10">
        <v>8083400</v>
      </c>
      <c r="G66" s="10">
        <v>8083400</v>
      </c>
      <c r="H66" s="4" t="s">
        <v>20</v>
      </c>
      <c r="I66" s="4" t="s">
        <v>20</v>
      </c>
      <c r="J66" s="4" t="s">
        <v>20</v>
      </c>
      <c r="K66" s="4" t="s">
        <v>20</v>
      </c>
      <c r="L66" s="4" t="s">
        <v>16</v>
      </c>
      <c r="M66" s="4" t="s">
        <v>16</v>
      </c>
      <c r="N66" s="4" t="s">
        <v>16</v>
      </c>
      <c r="O66" s="4" t="s">
        <v>16</v>
      </c>
      <c r="P66" s="4" t="s">
        <v>16</v>
      </c>
      <c r="Q66" s="4" t="s">
        <v>16</v>
      </c>
      <c r="R66" s="4" t="s">
        <v>16</v>
      </c>
      <c r="S66" s="4" t="s">
        <v>16</v>
      </c>
      <c r="T66" s="4" t="s">
        <v>16</v>
      </c>
    </row>
    <row r="67" spans="1:20" ht="51.75" customHeight="1" x14ac:dyDescent="0.25">
      <c r="A67" s="90"/>
      <c r="B67" s="6" t="s">
        <v>33</v>
      </c>
      <c r="C67" s="4" t="s">
        <v>20</v>
      </c>
      <c r="D67" s="4" t="s">
        <v>20</v>
      </c>
      <c r="E67" s="4" t="s">
        <v>20</v>
      </c>
      <c r="F67" s="4" t="s">
        <v>20</v>
      </c>
      <c r="G67" s="4" t="s">
        <v>20</v>
      </c>
      <c r="H67" s="4" t="s">
        <v>20</v>
      </c>
      <c r="I67" s="4" t="s">
        <v>20</v>
      </c>
      <c r="J67" s="4" t="s">
        <v>20</v>
      </c>
      <c r="K67" s="4" t="s">
        <v>20</v>
      </c>
      <c r="L67" s="4" t="s">
        <v>16</v>
      </c>
      <c r="M67" s="4" t="s">
        <v>16</v>
      </c>
      <c r="N67" s="4" t="s">
        <v>16</v>
      </c>
      <c r="O67" s="4" t="s">
        <v>16</v>
      </c>
      <c r="P67" s="4" t="s">
        <v>16</v>
      </c>
      <c r="Q67" s="4" t="s">
        <v>16</v>
      </c>
      <c r="R67" s="4" t="s">
        <v>16</v>
      </c>
      <c r="S67" s="4" t="s">
        <v>16</v>
      </c>
      <c r="T67" s="4" t="s">
        <v>16</v>
      </c>
    </row>
    <row r="68" spans="1:2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2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2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2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2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2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2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2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2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2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2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2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2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</sheetData>
  <mergeCells count="96">
    <mergeCell ref="Q35:Q38"/>
    <mergeCell ref="R35:R38"/>
    <mergeCell ref="S35:S38"/>
    <mergeCell ref="T35:T38"/>
    <mergeCell ref="M29:M32"/>
    <mergeCell ref="N29:N32"/>
    <mergeCell ref="O29:O32"/>
    <mergeCell ref="P29:P32"/>
    <mergeCell ref="L35:L38"/>
    <mergeCell ref="M35:M38"/>
    <mergeCell ref="N35:N38"/>
    <mergeCell ref="O35:O38"/>
    <mergeCell ref="P35:P38"/>
    <mergeCell ref="A48:A55"/>
    <mergeCell ref="B49:B54"/>
    <mergeCell ref="C49:C54"/>
    <mergeCell ref="D49:D54"/>
    <mergeCell ref="E49:E54"/>
    <mergeCell ref="T56:T57"/>
    <mergeCell ref="K56:K57"/>
    <mergeCell ref="A59:A61"/>
    <mergeCell ref="A62:A64"/>
    <mergeCell ref="S56:S57"/>
    <mergeCell ref="A65:A67"/>
    <mergeCell ref="O56:O57"/>
    <mergeCell ref="P56:P57"/>
    <mergeCell ref="Q56:Q57"/>
    <mergeCell ref="R56:R57"/>
    <mergeCell ref="A56:A58"/>
    <mergeCell ref="L56:L57"/>
    <mergeCell ref="M56:M57"/>
    <mergeCell ref="N56:N57"/>
    <mergeCell ref="I49:I54"/>
    <mergeCell ref="J49:J54"/>
    <mergeCell ref="K49:K54"/>
    <mergeCell ref="E41:E46"/>
    <mergeCell ref="F41:F46"/>
    <mergeCell ref="G41:G46"/>
    <mergeCell ref="H41:H46"/>
    <mergeCell ref="I41:I46"/>
    <mergeCell ref="J41:J46"/>
    <mergeCell ref="K41:K46"/>
    <mergeCell ref="F49:F54"/>
    <mergeCell ref="G49:G54"/>
    <mergeCell ref="H49:H54"/>
    <mergeCell ref="K35:K38"/>
    <mergeCell ref="C35:C38"/>
    <mergeCell ref="D35:D38"/>
    <mergeCell ref="E35:E38"/>
    <mergeCell ref="F35:F38"/>
    <mergeCell ref="G35:G38"/>
    <mergeCell ref="H35:H38"/>
    <mergeCell ref="I35:I38"/>
    <mergeCell ref="J35:J38"/>
    <mergeCell ref="A19:T19"/>
    <mergeCell ref="B21:B22"/>
    <mergeCell ref="A20:A23"/>
    <mergeCell ref="K21:K22"/>
    <mergeCell ref="A28:A33"/>
    <mergeCell ref="A24:A27"/>
    <mergeCell ref="B25:B26"/>
    <mergeCell ref="K25:K26"/>
    <mergeCell ref="B29:B32"/>
    <mergeCell ref="K29:K32"/>
    <mergeCell ref="C29:C32"/>
    <mergeCell ref="D29:D32"/>
    <mergeCell ref="Q29:Q32"/>
    <mergeCell ref="R29:R32"/>
    <mergeCell ref="S29:S32"/>
    <mergeCell ref="T29:T32"/>
    <mergeCell ref="F29:F32"/>
    <mergeCell ref="G29:G32"/>
    <mergeCell ref="H29:H32"/>
    <mergeCell ref="I29:I32"/>
    <mergeCell ref="A40:A47"/>
    <mergeCell ref="B41:B46"/>
    <mergeCell ref="C41:C46"/>
    <mergeCell ref="D41:D46"/>
    <mergeCell ref="B35:B38"/>
    <mergeCell ref="A34:A39"/>
    <mergeCell ref="O6:T6"/>
    <mergeCell ref="J29:J32"/>
    <mergeCell ref="T11:T12"/>
    <mergeCell ref="D8:O8"/>
    <mergeCell ref="D9:O9"/>
    <mergeCell ref="A13:T13"/>
    <mergeCell ref="A14:K18"/>
    <mergeCell ref="A11:A12"/>
    <mergeCell ref="B11:B12"/>
    <mergeCell ref="C11:C12"/>
    <mergeCell ref="D11:J11"/>
    <mergeCell ref="K11:K12"/>
    <mergeCell ref="L11:L12"/>
    <mergeCell ref="M11:S11"/>
    <mergeCell ref="L29:L32"/>
    <mergeCell ref="E29:E32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2015-08-14T09:44:21Z</dcterms:modified>
</cp:coreProperties>
</file>